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5180" windowHeight="7305" tabRatio="852"/>
  </bookViews>
  <sheets>
    <sheet name="4 квартал 2018" sheetId="16" r:id="rId1"/>
  </sheets>
  <definedNames>
    <definedName name="_xlnm.Print_Titles" localSheetId="0">'4 квартал 2018'!$4:$6</definedName>
    <definedName name="_xlnm.Print_Area" localSheetId="0">'4 квартал 2018'!$A$1:$K$62</definedName>
  </definedNames>
  <calcPr calcId="145621"/>
</workbook>
</file>

<file path=xl/calcChain.xml><?xml version="1.0" encoding="utf-8"?>
<calcChain xmlns="http://schemas.openxmlformats.org/spreadsheetml/2006/main">
  <c r="C51" i="16" l="1"/>
  <c r="F53" i="16"/>
  <c r="F52" i="16"/>
  <c r="I52" i="16" s="1"/>
  <c r="F51" i="16"/>
  <c r="F57" i="16"/>
  <c r="F54" i="16"/>
  <c r="C54" i="16"/>
  <c r="C52" i="16"/>
  <c r="D50" i="16"/>
  <c r="K59" i="16"/>
  <c r="J59" i="16"/>
  <c r="F59" i="16"/>
  <c r="C59" i="16"/>
  <c r="C57" i="16"/>
  <c r="F56" i="16"/>
  <c r="C56" i="16"/>
  <c r="K55" i="16"/>
  <c r="J55" i="16"/>
  <c r="F55" i="16"/>
  <c r="C55" i="16"/>
  <c r="K54" i="16"/>
  <c r="J54" i="16"/>
  <c r="K53" i="16"/>
  <c r="J53" i="16"/>
  <c r="C53" i="16"/>
  <c r="K52" i="16"/>
  <c r="J52" i="16"/>
  <c r="K51" i="16"/>
  <c r="J51" i="16"/>
  <c r="H50" i="16"/>
  <c r="G50" i="16"/>
  <c r="J50" i="16" s="1"/>
  <c r="E50" i="16"/>
  <c r="F48" i="16"/>
  <c r="C48" i="16"/>
  <c r="H47" i="16"/>
  <c r="G47" i="16"/>
  <c r="E47" i="16"/>
  <c r="D47" i="16"/>
  <c r="C47" i="16"/>
  <c r="J46" i="16"/>
  <c r="F46" i="16"/>
  <c r="C46" i="16"/>
  <c r="H45" i="16"/>
  <c r="G45" i="16"/>
  <c r="E45" i="16"/>
  <c r="D45" i="16"/>
  <c r="K44" i="16"/>
  <c r="J44" i="16"/>
  <c r="F44" i="16"/>
  <c r="I44" i="16" s="1"/>
  <c r="C44" i="16"/>
  <c r="J43" i="16"/>
  <c r="F43" i="16"/>
  <c r="C43" i="16"/>
  <c r="F42" i="16"/>
  <c r="J41" i="16"/>
  <c r="F41" i="16"/>
  <c r="C41" i="16"/>
  <c r="I41" i="16" s="1"/>
  <c r="F40" i="16"/>
  <c r="C40" i="16"/>
  <c r="H39" i="16"/>
  <c r="G39" i="16"/>
  <c r="F39" i="16" s="1"/>
  <c r="E39" i="16"/>
  <c r="D39" i="16"/>
  <c r="C39" i="16" s="1"/>
  <c r="K38" i="16"/>
  <c r="J38" i="16"/>
  <c r="F38" i="16"/>
  <c r="C38" i="16"/>
  <c r="J37" i="16"/>
  <c r="F37" i="16"/>
  <c r="C37" i="16"/>
  <c r="J36" i="16"/>
  <c r="F36" i="16"/>
  <c r="C36" i="16"/>
  <c r="H35" i="16"/>
  <c r="G35" i="16"/>
  <c r="E35" i="16"/>
  <c r="K35" i="16" s="1"/>
  <c r="D35" i="16"/>
  <c r="C35" i="16" s="1"/>
  <c r="J34" i="16"/>
  <c r="F34" i="16"/>
  <c r="C34" i="16"/>
  <c r="H33" i="16"/>
  <c r="G33" i="16"/>
  <c r="E33" i="16"/>
  <c r="D33" i="16"/>
  <c r="K32" i="16"/>
  <c r="J32" i="16"/>
  <c r="F32" i="16"/>
  <c r="C32" i="16"/>
  <c r="F31" i="16"/>
  <c r="C31" i="16"/>
  <c r="K30" i="16"/>
  <c r="J30" i="16"/>
  <c r="F30" i="16"/>
  <c r="C30" i="16"/>
  <c r="K29" i="16"/>
  <c r="F29" i="16"/>
  <c r="C29" i="16"/>
  <c r="I29" i="16" s="1"/>
  <c r="K28" i="16"/>
  <c r="J28" i="16"/>
  <c r="F28" i="16"/>
  <c r="C28" i="16"/>
  <c r="J27" i="16"/>
  <c r="F27" i="16"/>
  <c r="I27" i="16" s="1"/>
  <c r="C27" i="16"/>
  <c r="F26" i="16"/>
  <c r="C26" i="16"/>
  <c r="H25" i="16"/>
  <c r="G25" i="16"/>
  <c r="E25" i="16"/>
  <c r="K25" i="16" s="1"/>
  <c r="D25" i="16"/>
  <c r="F24" i="16"/>
  <c r="C24" i="16"/>
  <c r="H23" i="16"/>
  <c r="G23" i="16"/>
  <c r="E23" i="16"/>
  <c r="C23" i="16" s="1"/>
  <c r="D23" i="16"/>
  <c r="F22" i="16"/>
  <c r="C22" i="16"/>
  <c r="H21" i="16"/>
  <c r="G21" i="16"/>
  <c r="F21" i="16"/>
  <c r="E21" i="16"/>
  <c r="D21" i="16"/>
  <c r="C21" i="16" s="1"/>
  <c r="F20" i="16"/>
  <c r="C20" i="16"/>
  <c r="H19" i="16"/>
  <c r="G19" i="16"/>
  <c r="E19" i="16"/>
  <c r="D19" i="16"/>
  <c r="K18" i="16"/>
  <c r="F18" i="16"/>
  <c r="C18" i="16"/>
  <c r="K17" i="16"/>
  <c r="F17" i="16"/>
  <c r="C17" i="16"/>
  <c r="H16" i="16"/>
  <c r="G16" i="16"/>
  <c r="E16" i="16"/>
  <c r="D16" i="16"/>
  <c r="J15" i="16"/>
  <c r="F15" i="16"/>
  <c r="C15" i="16"/>
  <c r="K14" i="16"/>
  <c r="J14" i="16"/>
  <c r="F14" i="16"/>
  <c r="C14" i="16"/>
  <c r="F13" i="16"/>
  <c r="C13" i="16"/>
  <c r="J12" i="16"/>
  <c r="F12" i="16"/>
  <c r="C12" i="16"/>
  <c r="H11" i="16"/>
  <c r="G11" i="16"/>
  <c r="E11" i="16"/>
  <c r="K11" i="16" s="1"/>
  <c r="D11" i="16"/>
  <c r="J10" i="16"/>
  <c r="F10" i="16"/>
  <c r="C10" i="16"/>
  <c r="H9" i="16"/>
  <c r="G9" i="16"/>
  <c r="E9" i="16"/>
  <c r="D9" i="16"/>
  <c r="K8" i="16"/>
  <c r="F8" i="16"/>
  <c r="C8" i="16"/>
  <c r="H7" i="16"/>
  <c r="G7" i="16"/>
  <c r="E7" i="16"/>
  <c r="K7" i="16" s="1"/>
  <c r="D7" i="16"/>
  <c r="C7" i="16" s="1"/>
  <c r="C16" i="16" l="1"/>
  <c r="C19" i="16"/>
  <c r="C33" i="16"/>
  <c r="I8" i="16"/>
  <c r="C9" i="16"/>
  <c r="I10" i="16"/>
  <c r="I12" i="16"/>
  <c r="F19" i="16"/>
  <c r="F23" i="16"/>
  <c r="I37" i="16"/>
  <c r="C45" i="16"/>
  <c r="I46" i="16"/>
  <c r="F47" i="16"/>
  <c r="I15" i="16"/>
  <c r="I30" i="16"/>
  <c r="I54" i="16"/>
  <c r="C50" i="16"/>
  <c r="I59" i="16"/>
  <c r="I55" i="16"/>
  <c r="K50" i="16"/>
  <c r="I53" i="16"/>
  <c r="F50" i="16"/>
  <c r="I18" i="16"/>
  <c r="J45" i="16"/>
  <c r="K39" i="16"/>
  <c r="I43" i="16"/>
  <c r="I38" i="16"/>
  <c r="J35" i="16"/>
  <c r="I34" i="16"/>
  <c r="J33" i="16"/>
  <c r="I32" i="16"/>
  <c r="I28" i="16"/>
  <c r="J25" i="16"/>
  <c r="F16" i="16"/>
  <c r="I17" i="16"/>
  <c r="K16" i="16"/>
  <c r="I14" i="16"/>
  <c r="J11" i="16"/>
  <c r="J9" i="16"/>
  <c r="H49" i="16"/>
  <c r="H58" i="16" s="1"/>
  <c r="E49" i="16"/>
  <c r="E58" i="16" s="1"/>
  <c r="E60" i="16" s="1"/>
  <c r="D49" i="16"/>
  <c r="D58" i="16" s="1"/>
  <c r="D60" i="16" s="1"/>
  <c r="I39" i="16"/>
  <c r="J39" i="16"/>
  <c r="G49" i="16"/>
  <c r="I51" i="16"/>
  <c r="C11" i="16"/>
  <c r="C25" i="16"/>
  <c r="F7" i="16"/>
  <c r="I7" i="16" s="1"/>
  <c r="F9" i="16"/>
  <c r="F11" i="16"/>
  <c r="I11" i="16" s="1"/>
  <c r="F25" i="16"/>
  <c r="I25" i="16" s="1"/>
  <c r="F33" i="16"/>
  <c r="I33" i="16" s="1"/>
  <c r="F35" i="16"/>
  <c r="I35" i="16" s="1"/>
  <c r="F45" i="16"/>
  <c r="I45" i="16" s="1"/>
  <c r="I9" i="16" l="1"/>
  <c r="I16" i="16"/>
  <c r="I50" i="16"/>
  <c r="C49" i="16"/>
  <c r="C58" i="16" s="1"/>
  <c r="C60" i="16" s="1"/>
  <c r="K49" i="16"/>
  <c r="G58" i="16"/>
  <c r="F49" i="16"/>
  <c r="K58" i="16"/>
  <c r="H60" i="16"/>
  <c r="K60" i="16" s="1"/>
  <c r="F58" i="16" l="1"/>
  <c r="I49" i="16"/>
  <c r="G60" i="16"/>
  <c r="J60" i="16" s="1"/>
  <c r="J58" i="16"/>
  <c r="I58" i="16" l="1"/>
  <c r="F60" i="16"/>
  <c r="I60" i="16" s="1"/>
</calcChain>
</file>

<file path=xl/sharedStrings.xml><?xml version="1.0" encoding="utf-8"?>
<sst xmlns="http://schemas.openxmlformats.org/spreadsheetml/2006/main" count="76" uniqueCount="70">
  <si>
    <t xml:space="preserve">Анализ </t>
  </si>
  <si>
    <t>Код</t>
  </si>
  <si>
    <t>ДОХОДЫ</t>
  </si>
  <si>
    <t>Консолидированный бюджет</t>
  </si>
  <si>
    <t>Бюджет муниципального района</t>
  </si>
  <si>
    <t>НАЛОГ НА ДОХОДЫ ФИЗ. ЛИЦ</t>
  </si>
  <si>
    <t>Налог на доходы физических лиц</t>
  </si>
  <si>
    <t>НАЛОГИ НА ТОВАРЫ (РАБОТЫ,УСЛУГИ)</t>
  </si>
  <si>
    <t>Акцизы по подакцизным товарам</t>
  </si>
  <si>
    <t>НАЛОГИ НА СОВОКУПНЫЙ ДОХОД</t>
  </si>
  <si>
    <t>Единый налог на вмененный доход</t>
  </si>
  <si>
    <t>ЕНВД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</si>
  <si>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</si>
  <si>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</si>
  <si>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</si>
  <si>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</si>
  <si>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 xml:space="preserve">Земельный налог, взимаемый по ставке, установленной пп.1,2 п.1ст.394 НК </t>
  </si>
  <si>
    <t>ГОСУДАРСТВЕННАЯ ПОШЛИНА</t>
  </si>
  <si>
    <t xml:space="preserve">Госпошлина за регистрацию нотариальных </t>
  </si>
  <si>
    <t>ЗАДОЛЖЕННОСТЬ И ПЕРЕРАСЧЕТЫ ПО ОТМЕНЕННЫМ НАЛОГАМ</t>
  </si>
  <si>
    <t>НАЛОГИ,СБОРЫ И РЕГУЛЯРНЫЕ ПЛАТЕЖИ</t>
  </si>
  <si>
    <t>Налог на добычу полезных ископаемых</t>
  </si>
  <si>
    <t>ДОХОДЫ ОТ ИСПОЛЬЗОВАНИЯ ИМУЩЕСТВА</t>
  </si>
  <si>
    <t>Проценты, полученные от бюджетных кредитов внутри страны</t>
  </si>
  <si>
    <t>Доходы, получаемые в виде арендной платы за земельные участки, государственная собственность на которые не разграничена</t>
  </si>
  <si>
    <t>Доходы, получаемые в виде арендной платы за земли, после разграничения государственной собственности на землю</t>
  </si>
  <si>
    <t>Доходы от сдачи в аренду имущества, составляющего  казну муниципальных районов</t>
  </si>
  <si>
    <t>ПЛАТЕЖИ ПРИ ПОЛЬЗОВАНИИ ПРИРОДНЫМИ РЕСУРСАМИ</t>
  </si>
  <si>
    <t>Плата за выбросы  загрязняющих веществ в атмосферный воздух</t>
  </si>
  <si>
    <t>ПРОЧИЕ ДОХОДЫ ОТ ОКАЗАНИЯ ПЛАТНЫХ УСЛУГ</t>
  </si>
  <si>
    <t xml:space="preserve">Прочие доходы от оказания платных услуг (работ) получателями средств бюджетов </t>
  </si>
  <si>
    <t>Прочие доходы от компенсации затрат бюджетов муниципальных районов</t>
  </si>
  <si>
    <t>ДОХОДЫ ОТ ПРОДАЖИ АКТИВОВ</t>
  </si>
  <si>
    <t>Доходы от продажи квартир</t>
  </si>
  <si>
    <t>Доходы от реализации прочего имущества</t>
  </si>
  <si>
    <t>Доходы от продажи земельных участков до разграничения собственности</t>
  </si>
  <si>
    <t>ШТРАФНЫЕ САНКЦИИ</t>
  </si>
  <si>
    <t>Штрафы, санкции, возмещение ущерба</t>
  </si>
  <si>
    <t>ПРОЧИЕ НЕНАЛОГОВЫЕ ДОХОДЫ</t>
  </si>
  <si>
    <t>Невыясненые поступления</t>
  </si>
  <si>
    <t>ИТОГО ДОХОДОВ</t>
  </si>
  <si>
    <t>БЕЗВОЗМЕЗДНЫЕ ПОСТУПЛЕНИЯ</t>
  </si>
  <si>
    <t>Дотации</t>
  </si>
  <si>
    <t>Субсидии</t>
  </si>
  <si>
    <t>Субвенции</t>
  </si>
  <si>
    <t>Иные межбюджетные трансферты</t>
  </si>
  <si>
    <t>Прочие безвозмездные поступления</t>
  </si>
  <si>
    <t>Возврат остатков субсидий, субвенций и иных межбюджетных трансфертов</t>
  </si>
  <si>
    <t>ВСЕГО ДОХОДОВ</t>
  </si>
  <si>
    <t>Источники финансирования дефицита</t>
  </si>
  <si>
    <t>БАЛАНС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</si>
  <si>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</si>
  <si>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%  исполнения   к годовому плану</t>
  </si>
  <si>
    <t>Бюджеты сельских поселений</t>
  </si>
  <si>
    <t>Бюджеты сельских  поселений</t>
  </si>
  <si>
    <t>Доходы бюджетов муниципальных районов от возврата остатков субсидий,субвен. из бюджетов поселений</t>
  </si>
  <si>
    <t>Доходы, поступающие  в порядке возмещения расходов, понесенных в связи с эксплуатацией имущества муниципального района</t>
  </si>
  <si>
    <t>Доходы от продажи земельных участков, находящихся в собственности муниципального района</t>
  </si>
  <si>
    <t>исполнения консолидированного бюджета  Сарапульского района по доходам</t>
  </si>
  <si>
    <t>Земельный налог (по обяазтельствам до 1 января 2006 г)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</si>
  <si>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</t>
  </si>
  <si>
    <t>Т.П. Зеленина</t>
  </si>
  <si>
    <t xml:space="preserve">Начальник Управления финансов </t>
  </si>
  <si>
    <t>Уточненный план на 2018 г.</t>
  </si>
  <si>
    <t>Прочие доходы от использования имущества (найм жилья)</t>
  </si>
  <si>
    <t>Доходы от реализации имущества, находящегося в оперативном управлении  учреждений, находящихся в ведении органов управления муниципальных районов (за исключением имущества муниципальных, бюджетных и автономных учреждений), в части реализации материальных запасов по указанному имуществу</t>
  </si>
  <si>
    <t>Исполнено на отчетную дату</t>
  </si>
  <si>
    <t>на  01 января 2019 года</t>
  </si>
  <si>
    <t>99,6 %</t>
  </si>
  <si>
    <t>99,3 %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</si>
</sst>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0" x14ac:knownFonts="1"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b/>
      <i/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9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i/>
      <sz val="14"/>
      <name val="Arial Cyr"/>
      <charset val="204"/>
    </font>
    <font>
      <sz val="13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9" fontId="6" fillId="0" borderId="0" xfId="0" applyNumberFormat="1" applyFont="1" applyFill="1" applyBorder="1" applyAlignment="1">
      <alignment horizontal="right"/>
    </xf>
    <xf numFmtId="9" fontId="5" fillId="0" borderId="0" xfId="0" applyNumberFormat="1" applyFont="1" applyBorder="1" applyAlignment="1">
      <alignment horizontal="right"/>
    </xf>
    <xf numFmtId="0" fontId="2" fillId="0" borderId="0" xfId="0" applyFont="1"/>
    <xf numFmtId="164" fontId="1" fillId="0" borderId="0" xfId="0" applyNumberFormat="1" applyFont="1"/>
    <xf numFmtId="164" fontId="6" fillId="0" borderId="0" xfId="0" applyNumberFormat="1" applyFont="1"/>
    <xf numFmtId="164" fontId="9" fillId="0" borderId="0" xfId="0" applyNumberFormat="1" applyFont="1"/>
    <xf numFmtId="4" fontId="5" fillId="0" borderId="0" xfId="0" applyNumberFormat="1" applyFont="1" applyFill="1" applyBorder="1" applyAlignment="1"/>
    <xf numFmtId="4" fontId="5" fillId="0" borderId="0" xfId="0" applyNumberFormat="1" applyFont="1" applyFill="1" applyBorder="1" applyAlignment="1">
      <alignment horizontal="right"/>
    </xf>
    <xf numFmtId="0" fontId="1" fillId="0" borderId="0" xfId="0" applyFont="1" applyFill="1"/>
    <xf numFmtId="165" fontId="8" fillId="0" borderId="0" xfId="0" applyNumberFormat="1" applyFont="1" applyAlignment="1"/>
    <xf numFmtId="165" fontId="8" fillId="0" borderId="0" xfId="0" applyNumberFormat="1" applyFont="1"/>
    <xf numFmtId="165" fontId="1" fillId="0" borderId="0" xfId="0" applyNumberFormat="1" applyFont="1" applyAlignment="1"/>
    <xf numFmtId="165" fontId="1" fillId="0" borderId="0" xfId="0" applyNumberFormat="1" applyFont="1"/>
    <xf numFmtId="49" fontId="5" fillId="0" borderId="1" xfId="0" applyNumberFormat="1" applyFont="1" applyBorder="1" applyAlignment="1">
      <alignment horizontal="left" wrapText="1"/>
    </xf>
    <xf numFmtId="0" fontId="11" fillId="0" borderId="0" xfId="0" applyFont="1"/>
    <xf numFmtId="165" fontId="12" fillId="0" borderId="0" xfId="0" applyNumberFormat="1" applyFont="1" applyAlignment="1"/>
    <xf numFmtId="165" fontId="12" fillId="0" borderId="0" xfId="0" applyNumberFormat="1" applyFont="1"/>
    <xf numFmtId="49" fontId="3" fillId="0" borderId="1" xfId="0" applyNumberFormat="1" applyFont="1" applyBorder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left" wrapText="1"/>
    </xf>
    <xf numFmtId="49" fontId="5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49" fontId="5" fillId="0" borderId="0" xfId="0" applyNumberFormat="1" applyFont="1" applyBorder="1" applyAlignment="1">
      <alignment horizontal="left" wrapText="1"/>
    </xf>
    <xf numFmtId="4" fontId="6" fillId="0" borderId="0" xfId="0" applyNumberFormat="1" applyFont="1" applyFill="1" applyBorder="1" applyAlignment="1">
      <alignment horizontal="right"/>
    </xf>
    <xf numFmtId="0" fontId="14" fillId="0" borderId="0" xfId="0" applyFont="1"/>
    <xf numFmtId="164" fontId="13" fillId="0" borderId="0" xfId="0" applyNumberFormat="1" applyFont="1"/>
    <xf numFmtId="0" fontId="3" fillId="0" borderId="1" xfId="0" applyNumberFormat="1" applyFont="1" applyBorder="1" applyAlignment="1">
      <alignment horizontal="left" vertical="center" wrapText="1"/>
    </xf>
    <xf numFmtId="164" fontId="15" fillId="2" borderId="1" xfId="0" applyNumberFormat="1" applyFont="1" applyFill="1" applyBorder="1" applyAlignment="1">
      <alignment horizontal="right"/>
    </xf>
    <xf numFmtId="164" fontId="16" fillId="0" borderId="1" xfId="0" applyNumberFormat="1" applyFont="1" applyBorder="1" applyAlignment="1"/>
    <xf numFmtId="164" fontId="16" fillId="0" borderId="1" xfId="0" applyNumberFormat="1" applyFont="1" applyBorder="1" applyAlignment="1">
      <alignment horizontal="right"/>
    </xf>
    <xf numFmtId="9" fontId="15" fillId="2" borderId="1" xfId="0" applyNumberFormat="1" applyFont="1" applyFill="1" applyBorder="1" applyAlignment="1">
      <alignment horizontal="right"/>
    </xf>
    <xf numFmtId="9" fontId="16" fillId="0" borderId="1" xfId="0" applyNumberFormat="1" applyFont="1" applyBorder="1" applyAlignment="1">
      <alignment horizontal="right"/>
    </xf>
    <xf numFmtId="164" fontId="17" fillId="0" borderId="1" xfId="0" applyNumberFormat="1" applyFont="1" applyBorder="1" applyAlignment="1"/>
    <xf numFmtId="164" fontId="17" fillId="0" borderId="1" xfId="0" applyNumberFormat="1" applyFont="1" applyBorder="1" applyAlignment="1">
      <alignment horizontal="right"/>
    </xf>
    <xf numFmtId="9" fontId="17" fillId="0" borderId="1" xfId="0" applyNumberFormat="1" applyFont="1" applyBorder="1" applyAlignment="1">
      <alignment horizontal="right"/>
    </xf>
    <xf numFmtId="164" fontId="16" fillId="0" borderId="1" xfId="0" applyNumberFormat="1" applyFont="1" applyFill="1" applyBorder="1" applyAlignment="1">
      <alignment horizontal="right"/>
    </xf>
    <xf numFmtId="164" fontId="16" fillId="0" borderId="1" xfId="0" applyNumberFormat="1" applyFont="1" applyFill="1" applyBorder="1" applyAlignment="1"/>
    <xf numFmtId="164" fontId="15" fillId="0" borderId="1" xfId="0" applyNumberFormat="1" applyFont="1" applyFill="1" applyBorder="1" applyAlignment="1">
      <alignment horizontal="right"/>
    </xf>
    <xf numFmtId="164" fontId="15" fillId="3" borderId="1" xfId="0" applyNumberFormat="1" applyFont="1" applyFill="1" applyBorder="1" applyAlignment="1"/>
    <xf numFmtId="164" fontId="17" fillId="0" borderId="1" xfId="0" applyNumberFormat="1" applyFont="1" applyFill="1" applyBorder="1" applyAlignment="1"/>
    <xf numFmtId="164" fontId="17" fillId="0" borderId="1" xfId="0" applyNumberFormat="1" applyFont="1" applyFill="1" applyBorder="1" applyAlignment="1">
      <alignment horizontal="right"/>
    </xf>
    <xf numFmtId="164" fontId="18" fillId="0" borderId="1" xfId="0" applyNumberFormat="1" applyFont="1" applyFill="1" applyBorder="1" applyAlignment="1"/>
    <xf numFmtId="164" fontId="18" fillId="0" borderId="1" xfId="0" applyNumberFormat="1" applyFont="1" applyFill="1" applyBorder="1" applyAlignment="1">
      <alignment horizontal="right"/>
    </xf>
    <xf numFmtId="164" fontId="17" fillId="0" borderId="1" xfId="0" applyNumberFormat="1" applyFont="1" applyBorder="1" applyAlignment="1" applyProtection="1">
      <alignment horizontal="right"/>
      <protection locked="0"/>
    </xf>
    <xf numFmtId="164" fontId="16" fillId="2" borderId="1" xfId="0" applyNumberFormat="1" applyFont="1" applyFill="1" applyBorder="1" applyAlignment="1">
      <alignment horizontal="right"/>
    </xf>
    <xf numFmtId="164" fontId="16" fillId="0" borderId="1" xfId="0" applyNumberFormat="1" applyFont="1" applyBorder="1" applyAlignment="1">
      <alignment wrapText="1"/>
    </xf>
    <xf numFmtId="164" fontId="16" fillId="0" borderId="1" xfId="0" applyNumberFormat="1" applyFont="1" applyBorder="1" applyAlignment="1">
      <alignment horizontal="right" wrapText="1"/>
    </xf>
    <xf numFmtId="164" fontId="17" fillId="0" borderId="1" xfId="0" applyNumberFormat="1" applyFont="1" applyBorder="1" applyAlignment="1" applyProtection="1">
      <protection locked="0"/>
    </xf>
    <xf numFmtId="9" fontId="15" fillId="2" borderId="1" xfId="0" applyNumberFormat="1" applyFont="1" applyFill="1" applyBorder="1" applyAlignment="1" applyProtection="1">
      <protection locked="0"/>
    </xf>
    <xf numFmtId="9" fontId="17" fillId="0" borderId="1" xfId="0" applyNumberFormat="1" applyFont="1" applyBorder="1" applyAlignment="1" applyProtection="1">
      <protection locked="0"/>
    </xf>
    <xf numFmtId="164" fontId="19" fillId="3" borderId="1" xfId="0" applyNumberFormat="1" applyFont="1" applyFill="1" applyBorder="1" applyAlignment="1"/>
    <xf numFmtId="164" fontId="19" fillId="3" borderId="1" xfId="0" applyNumberFormat="1" applyFont="1" applyFill="1" applyBorder="1" applyAlignment="1">
      <alignment horizontal="right"/>
    </xf>
    <xf numFmtId="164" fontId="15" fillId="3" borderId="1" xfId="0" applyNumberFormat="1" applyFont="1" applyFill="1" applyBorder="1" applyAlignment="1">
      <alignment horizontal="right"/>
    </xf>
    <xf numFmtId="164" fontId="17" fillId="0" borderId="1" xfId="0" applyNumberFormat="1" applyFont="1" applyBorder="1"/>
    <xf numFmtId="164" fontId="16" fillId="0" borderId="1" xfId="0" applyNumberFormat="1" applyFont="1" applyBorder="1" applyAlignment="1" applyProtection="1">
      <alignment wrapText="1"/>
      <protection locked="0"/>
    </xf>
    <xf numFmtId="9" fontId="16" fillId="0" borderId="1" xfId="0" applyNumberFormat="1" applyFont="1" applyBorder="1" applyAlignment="1" applyProtection="1">
      <protection locked="0"/>
    </xf>
    <xf numFmtId="164" fontId="16" fillId="3" borderId="1" xfId="0" applyNumberFormat="1" applyFont="1" applyFill="1" applyBorder="1" applyAlignment="1">
      <alignment horizontal="right"/>
    </xf>
    <xf numFmtId="49" fontId="16" fillId="0" borderId="1" xfId="0" applyNumberFormat="1" applyFont="1" applyBorder="1" applyAlignment="1">
      <alignment horizontal="right"/>
    </xf>
    <xf numFmtId="49" fontId="17" fillId="0" borderId="1" xfId="0" applyNumberFormat="1" applyFont="1" applyBorder="1" applyAlignment="1">
      <alignment horizontal="right"/>
    </xf>
    <xf numFmtId="0" fontId="8" fillId="0" borderId="0" xfId="0" applyFont="1" applyAlignment="1"/>
    <xf numFmtId="0" fontId="8" fillId="0" borderId="0" xfId="0" applyFont="1" applyAlignment="1">
      <alignment horizontal="right"/>
    </xf>
    <xf numFmtId="164" fontId="3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/>
    </xf>
    <xf numFmtId="165" fontId="3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/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10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tabSelected="1" view="pageBreakPreview" topLeftCell="A44" zoomScale="83" zoomScaleNormal="84" zoomScaleSheetLayoutView="83" workbookViewId="0">
      <selection activeCell="G65" sqref="G65"/>
    </sheetView>
  </sheetViews>
  <sheetFormatPr defaultRowHeight="16.5" customHeight="1" x14ac:dyDescent="0.2"/>
  <cols>
    <col min="1" max="1" width="10.140625" style="29" customWidth="1"/>
    <col min="2" max="2" width="43.5703125" style="1" customWidth="1"/>
    <col min="3" max="3" width="12.5703125" style="5" customWidth="1"/>
    <col min="4" max="4" width="14.140625" style="13" customWidth="1"/>
    <col min="5" max="5" width="11.140625" style="14" customWidth="1"/>
    <col min="6" max="6" width="13.140625" style="7" customWidth="1"/>
    <col min="7" max="7" width="13.140625" style="14" customWidth="1"/>
    <col min="8" max="8" width="11.140625" style="14" customWidth="1"/>
    <col min="9" max="9" width="12" style="4" customWidth="1"/>
    <col min="10" max="10" width="13.5703125" style="1" customWidth="1"/>
    <col min="11" max="11" width="11" style="1" customWidth="1"/>
    <col min="12" max="16384" width="9.140625" style="1"/>
  </cols>
  <sheetData>
    <row r="1" spans="1:11" ht="16.5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</row>
    <row r="2" spans="1:11" ht="16.5" customHeight="1" x14ac:dyDescent="0.2">
      <c r="A2" s="80" t="s">
        <v>58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11" ht="16.5" customHeight="1" x14ac:dyDescent="0.2">
      <c r="A3" s="80" t="s">
        <v>67</v>
      </c>
      <c r="B3" s="80"/>
      <c r="C3" s="80"/>
      <c r="D3" s="80"/>
      <c r="E3" s="80"/>
      <c r="F3" s="80"/>
      <c r="G3" s="80"/>
      <c r="H3" s="80"/>
      <c r="I3" s="80"/>
      <c r="J3" s="80"/>
      <c r="K3" s="80"/>
    </row>
    <row r="4" spans="1:11" ht="27" customHeight="1" x14ac:dyDescent="0.2">
      <c r="A4" s="77" t="s">
        <v>1</v>
      </c>
      <c r="B4" s="74" t="s">
        <v>2</v>
      </c>
      <c r="C4" s="76" t="s">
        <v>63</v>
      </c>
      <c r="D4" s="76"/>
      <c r="E4" s="76"/>
      <c r="F4" s="77" t="s">
        <v>66</v>
      </c>
      <c r="G4" s="77"/>
      <c r="H4" s="77"/>
      <c r="I4" s="78" t="s">
        <v>52</v>
      </c>
      <c r="J4" s="79"/>
      <c r="K4" s="79"/>
    </row>
    <row r="5" spans="1:11" ht="16.5" customHeight="1" x14ac:dyDescent="0.2">
      <c r="A5" s="81"/>
      <c r="B5" s="75"/>
      <c r="C5" s="69" t="s">
        <v>3</v>
      </c>
      <c r="D5" s="71" t="s">
        <v>4</v>
      </c>
      <c r="E5" s="71" t="s">
        <v>53</v>
      </c>
      <c r="F5" s="69" t="s">
        <v>3</v>
      </c>
      <c r="G5" s="71" t="s">
        <v>4</v>
      </c>
      <c r="H5" s="71" t="s">
        <v>53</v>
      </c>
      <c r="I5" s="69" t="s">
        <v>3</v>
      </c>
      <c r="J5" s="69" t="s">
        <v>4</v>
      </c>
      <c r="K5" s="69" t="s">
        <v>54</v>
      </c>
    </row>
    <row r="6" spans="1:11" ht="22.5" customHeight="1" x14ac:dyDescent="0.2">
      <c r="A6" s="81"/>
      <c r="B6" s="75"/>
      <c r="C6" s="70"/>
      <c r="D6" s="72"/>
      <c r="E6" s="73"/>
      <c r="F6" s="70"/>
      <c r="G6" s="73"/>
      <c r="H6" s="73"/>
      <c r="I6" s="70"/>
      <c r="J6" s="70"/>
      <c r="K6" s="70"/>
    </row>
    <row r="7" spans="1:11" ht="16.5" customHeight="1" x14ac:dyDescent="0.25">
      <c r="A7" s="24">
        <v>1010200001</v>
      </c>
      <c r="B7" s="15" t="s">
        <v>5</v>
      </c>
      <c r="C7" s="35">
        <f>D7+E7</f>
        <v>156993</v>
      </c>
      <c r="D7" s="36">
        <f t="shared" ref="D7:H7" si="0">D8</f>
        <v>152894</v>
      </c>
      <c r="E7" s="37">
        <f t="shared" si="0"/>
        <v>4099</v>
      </c>
      <c r="F7" s="35">
        <f>G7+H7</f>
        <v>156315.70000000001</v>
      </c>
      <c r="G7" s="37">
        <f t="shared" si="0"/>
        <v>151851.20000000001</v>
      </c>
      <c r="H7" s="37">
        <f t="shared" si="0"/>
        <v>4464.5</v>
      </c>
      <c r="I7" s="38">
        <f t="shared" ref="I7:K12" si="1">F7/C7</f>
        <v>0.99568579490805331</v>
      </c>
      <c r="J7" s="65" t="s">
        <v>69</v>
      </c>
      <c r="K7" s="39">
        <f t="shared" si="1"/>
        <v>1.0891680897779947</v>
      </c>
    </row>
    <row r="8" spans="1:11" ht="16.5" customHeight="1" x14ac:dyDescent="0.25">
      <c r="A8" s="25">
        <v>1010202101</v>
      </c>
      <c r="B8" s="19" t="s">
        <v>6</v>
      </c>
      <c r="C8" s="35">
        <f t="shared" ref="C8:C59" si="2">D8+E8</f>
        <v>156993</v>
      </c>
      <c r="D8" s="40">
        <v>152894</v>
      </c>
      <c r="E8" s="41">
        <v>4099</v>
      </c>
      <c r="F8" s="35">
        <f t="shared" ref="F8:F59" si="3">G8+H8</f>
        <v>156315.70000000001</v>
      </c>
      <c r="G8" s="41">
        <v>151851.20000000001</v>
      </c>
      <c r="H8" s="41">
        <v>4464.5</v>
      </c>
      <c r="I8" s="38">
        <f t="shared" si="1"/>
        <v>0.99568579490805331</v>
      </c>
      <c r="J8" s="66" t="s">
        <v>69</v>
      </c>
      <c r="K8" s="42">
        <f t="shared" si="1"/>
        <v>1.0891680897779947</v>
      </c>
    </row>
    <row r="9" spans="1:11" ht="16.5" customHeight="1" x14ac:dyDescent="0.25">
      <c r="A9" s="24">
        <v>1030000000</v>
      </c>
      <c r="B9" s="20" t="s">
        <v>7</v>
      </c>
      <c r="C9" s="35">
        <f t="shared" si="2"/>
        <v>11326</v>
      </c>
      <c r="D9" s="36">
        <f>D10</f>
        <v>11326</v>
      </c>
      <c r="E9" s="37">
        <f>E10</f>
        <v>0</v>
      </c>
      <c r="F9" s="35">
        <f t="shared" si="3"/>
        <v>11466.8</v>
      </c>
      <c r="G9" s="37">
        <f>G10</f>
        <v>11466.8</v>
      </c>
      <c r="H9" s="37">
        <f>H10</f>
        <v>0</v>
      </c>
      <c r="I9" s="38">
        <f t="shared" si="1"/>
        <v>1.0124315733710048</v>
      </c>
      <c r="J9" s="42">
        <f t="shared" si="1"/>
        <v>1.0124315733710048</v>
      </c>
      <c r="K9" s="42"/>
    </row>
    <row r="10" spans="1:11" ht="16.5" customHeight="1" x14ac:dyDescent="0.25">
      <c r="A10" s="26">
        <v>1030200001</v>
      </c>
      <c r="B10" s="19" t="s">
        <v>8</v>
      </c>
      <c r="C10" s="35">
        <f t="shared" si="2"/>
        <v>11326</v>
      </c>
      <c r="D10" s="40">
        <v>11326</v>
      </c>
      <c r="E10" s="41"/>
      <c r="F10" s="35">
        <f t="shared" si="3"/>
        <v>11466.8</v>
      </c>
      <c r="G10" s="41">
        <v>11466.8</v>
      </c>
      <c r="H10" s="41"/>
      <c r="I10" s="38">
        <f t="shared" si="1"/>
        <v>1.0124315733710048</v>
      </c>
      <c r="J10" s="42">
        <f t="shared" si="1"/>
        <v>1.0124315733710048</v>
      </c>
      <c r="K10" s="42"/>
    </row>
    <row r="11" spans="1:11" ht="16.5" customHeight="1" x14ac:dyDescent="0.25">
      <c r="A11" s="24">
        <v>1050000000</v>
      </c>
      <c r="B11" s="15" t="s">
        <v>9</v>
      </c>
      <c r="C11" s="35">
        <f t="shared" si="2"/>
        <v>3195.9</v>
      </c>
      <c r="D11" s="37">
        <f>D12+D13+D14+D15</f>
        <v>3153</v>
      </c>
      <c r="E11" s="43">
        <f>E12+E13+E14+E15</f>
        <v>42.9</v>
      </c>
      <c r="F11" s="35">
        <f t="shared" si="3"/>
        <v>3237.7999999999997</v>
      </c>
      <c r="G11" s="37">
        <f>G12+G13+G14+G15</f>
        <v>3194.6</v>
      </c>
      <c r="H11" s="37">
        <f>H12+H14</f>
        <v>43.2</v>
      </c>
      <c r="I11" s="38">
        <f t="shared" si="1"/>
        <v>1.0131105478894833</v>
      </c>
      <c r="J11" s="39">
        <f t="shared" si="1"/>
        <v>1.0131937836980653</v>
      </c>
      <c r="K11" s="39">
        <f>H11/E11</f>
        <v>1.0069930069930071</v>
      </c>
    </row>
    <row r="12" spans="1:11" ht="16.5" customHeight="1" x14ac:dyDescent="0.25">
      <c r="A12" s="26">
        <v>1050201002</v>
      </c>
      <c r="B12" s="19" t="s">
        <v>10</v>
      </c>
      <c r="C12" s="35">
        <f t="shared" si="2"/>
        <v>3007</v>
      </c>
      <c r="D12" s="41">
        <v>3007</v>
      </c>
      <c r="E12" s="41"/>
      <c r="F12" s="35">
        <f t="shared" si="3"/>
        <v>3032</v>
      </c>
      <c r="G12" s="41">
        <v>3032</v>
      </c>
      <c r="H12" s="41"/>
      <c r="I12" s="38">
        <f t="shared" si="1"/>
        <v>1.0083139341536416</v>
      </c>
      <c r="J12" s="42">
        <f t="shared" si="1"/>
        <v>1.0083139341536416</v>
      </c>
      <c r="K12" s="42"/>
    </row>
    <row r="13" spans="1:11" ht="16.5" hidden="1" customHeight="1" x14ac:dyDescent="0.25">
      <c r="A13" s="26">
        <v>1050202002</v>
      </c>
      <c r="B13" s="19" t="s">
        <v>11</v>
      </c>
      <c r="C13" s="35">
        <f t="shared" si="2"/>
        <v>0</v>
      </c>
      <c r="D13" s="40"/>
      <c r="E13" s="41"/>
      <c r="F13" s="35">
        <f t="shared" si="3"/>
        <v>0</v>
      </c>
      <c r="G13" s="41"/>
      <c r="H13" s="41"/>
      <c r="I13" s="38"/>
      <c r="J13" s="42"/>
      <c r="K13" s="39"/>
    </row>
    <row r="14" spans="1:11" ht="16.5" customHeight="1" x14ac:dyDescent="0.25">
      <c r="A14" s="25">
        <v>1050301001</v>
      </c>
      <c r="B14" s="19" t="s">
        <v>12</v>
      </c>
      <c r="C14" s="35">
        <f t="shared" si="2"/>
        <v>143.9</v>
      </c>
      <c r="D14" s="40">
        <v>101</v>
      </c>
      <c r="E14" s="41">
        <v>42.9</v>
      </c>
      <c r="F14" s="35">
        <f t="shared" si="3"/>
        <v>143.9</v>
      </c>
      <c r="G14" s="41">
        <v>100.7</v>
      </c>
      <c r="H14" s="41">
        <v>43.2</v>
      </c>
      <c r="I14" s="38">
        <f>F14/C14</f>
        <v>1</v>
      </c>
      <c r="J14" s="42">
        <f>G14/D14</f>
        <v>0.99702970297029703</v>
      </c>
      <c r="K14" s="42">
        <f>H14/E14</f>
        <v>1.0069930069930071</v>
      </c>
    </row>
    <row r="15" spans="1:11" ht="27.75" customHeight="1" x14ac:dyDescent="0.25">
      <c r="A15" s="26">
        <v>1050402002</v>
      </c>
      <c r="B15" s="19" t="s">
        <v>13</v>
      </c>
      <c r="C15" s="35">
        <f t="shared" si="2"/>
        <v>45</v>
      </c>
      <c r="D15" s="40">
        <v>45</v>
      </c>
      <c r="E15" s="41"/>
      <c r="F15" s="35">
        <f t="shared" si="3"/>
        <v>61.9</v>
      </c>
      <c r="G15" s="41">
        <v>61.9</v>
      </c>
      <c r="H15" s="41"/>
      <c r="I15" s="38">
        <f>F15/C15</f>
        <v>1.3755555555555554</v>
      </c>
      <c r="J15" s="42">
        <f>G15/D15</f>
        <v>1.3755555555555554</v>
      </c>
      <c r="K15" s="42"/>
    </row>
    <row r="16" spans="1:11" ht="16.5" customHeight="1" x14ac:dyDescent="0.25">
      <c r="A16" s="24">
        <v>1060000000</v>
      </c>
      <c r="B16" s="15" t="s">
        <v>14</v>
      </c>
      <c r="C16" s="35">
        <f t="shared" si="2"/>
        <v>11135.8</v>
      </c>
      <c r="D16" s="44">
        <f t="shared" ref="D16:H16" si="4">D17+D18</f>
        <v>0</v>
      </c>
      <c r="E16" s="43">
        <f t="shared" si="4"/>
        <v>11135.8</v>
      </c>
      <c r="F16" s="35">
        <f t="shared" si="3"/>
        <v>12116.199999999999</v>
      </c>
      <c r="G16" s="45">
        <f t="shared" si="4"/>
        <v>0</v>
      </c>
      <c r="H16" s="45">
        <f t="shared" si="4"/>
        <v>12116.199999999999</v>
      </c>
      <c r="I16" s="38">
        <f>F16/C16</f>
        <v>1.0880403742883313</v>
      </c>
      <c r="J16" s="42"/>
      <c r="K16" s="39">
        <f>H16/E16</f>
        <v>1.0880403742883313</v>
      </c>
    </row>
    <row r="17" spans="1:11" ht="16.5" customHeight="1" x14ac:dyDescent="0.25">
      <c r="A17" s="26">
        <v>1060103010</v>
      </c>
      <c r="B17" s="19" t="s">
        <v>15</v>
      </c>
      <c r="C17" s="35">
        <f t="shared" si="2"/>
        <v>1911.9</v>
      </c>
      <c r="D17" s="40"/>
      <c r="E17" s="41">
        <v>1911.9</v>
      </c>
      <c r="F17" s="35">
        <f t="shared" si="3"/>
        <v>2093.4</v>
      </c>
      <c r="G17" s="41"/>
      <c r="H17" s="41">
        <v>2093.4</v>
      </c>
      <c r="I17" s="38">
        <f>F17/C17</f>
        <v>1.0949317432920131</v>
      </c>
      <c r="J17" s="42"/>
      <c r="K17" s="42">
        <f>H17/E17</f>
        <v>1.0949317432920131</v>
      </c>
    </row>
    <row r="18" spans="1:11" ht="27.75" customHeight="1" x14ac:dyDescent="0.25">
      <c r="A18" s="26">
        <v>1060600010</v>
      </c>
      <c r="B18" s="19" t="s">
        <v>16</v>
      </c>
      <c r="C18" s="35">
        <f t="shared" si="2"/>
        <v>9223.9</v>
      </c>
      <c r="D18" s="40"/>
      <c r="E18" s="41">
        <v>9223.9</v>
      </c>
      <c r="F18" s="35">
        <f t="shared" si="3"/>
        <v>10022.799999999999</v>
      </c>
      <c r="G18" s="41"/>
      <c r="H18" s="41">
        <v>10022.799999999999</v>
      </c>
      <c r="I18" s="38">
        <f>F18/C18</f>
        <v>1.0866119537288998</v>
      </c>
      <c r="J18" s="42"/>
      <c r="K18" s="42">
        <f>H18/E18</f>
        <v>1.0866119537288998</v>
      </c>
    </row>
    <row r="19" spans="1:11" ht="19.5" customHeight="1" x14ac:dyDescent="0.25">
      <c r="A19" s="24">
        <v>1070000005</v>
      </c>
      <c r="B19" s="15" t="s">
        <v>20</v>
      </c>
      <c r="C19" s="35">
        <f>D19+E19</f>
        <v>0</v>
      </c>
      <c r="D19" s="40">
        <f>D20</f>
        <v>0</v>
      </c>
      <c r="E19" s="40">
        <f>E20</f>
        <v>0</v>
      </c>
      <c r="F19" s="35">
        <f>G19+H19</f>
        <v>0.2</v>
      </c>
      <c r="G19" s="41">
        <f>G20</f>
        <v>0.2</v>
      </c>
      <c r="H19" s="41">
        <f>H20</f>
        <v>0</v>
      </c>
      <c r="I19" s="38"/>
      <c r="J19" s="42"/>
      <c r="K19" s="42"/>
    </row>
    <row r="20" spans="1:11" ht="17.25" customHeight="1" x14ac:dyDescent="0.25">
      <c r="A20" s="26">
        <v>107010201</v>
      </c>
      <c r="B20" s="19" t="s">
        <v>21</v>
      </c>
      <c r="C20" s="35">
        <f>D20+E20</f>
        <v>0</v>
      </c>
      <c r="D20" s="40"/>
      <c r="E20" s="41"/>
      <c r="F20" s="35">
        <f>H20+G20</f>
        <v>0.2</v>
      </c>
      <c r="G20" s="41">
        <v>0.2</v>
      </c>
      <c r="H20" s="41"/>
      <c r="I20" s="38"/>
      <c r="J20" s="42"/>
      <c r="K20" s="42"/>
    </row>
    <row r="21" spans="1:11" ht="16.5" customHeight="1" x14ac:dyDescent="0.25">
      <c r="A21" s="24">
        <v>1080000000</v>
      </c>
      <c r="B21" s="15" t="s">
        <v>17</v>
      </c>
      <c r="C21" s="35">
        <f t="shared" si="2"/>
        <v>0</v>
      </c>
      <c r="D21" s="46">
        <f>D22</f>
        <v>0</v>
      </c>
      <c r="E21" s="46">
        <f>E22</f>
        <v>0</v>
      </c>
      <c r="F21" s="35">
        <f>F22</f>
        <v>0.4</v>
      </c>
      <c r="G21" s="46">
        <f>G22</f>
        <v>0.4</v>
      </c>
      <c r="H21" s="46">
        <f>H22</f>
        <v>0</v>
      </c>
      <c r="I21" s="38"/>
      <c r="J21" s="42"/>
      <c r="K21" s="42"/>
    </row>
    <row r="22" spans="1:11" s="10" customFormat="1" ht="16.5" customHeight="1" x14ac:dyDescent="0.25">
      <c r="A22" s="25">
        <v>1080301001</v>
      </c>
      <c r="B22" s="21" t="s">
        <v>18</v>
      </c>
      <c r="C22" s="35">
        <f t="shared" si="2"/>
        <v>0</v>
      </c>
      <c r="D22" s="47"/>
      <c r="E22" s="48"/>
      <c r="F22" s="35">
        <f t="shared" si="3"/>
        <v>0.4</v>
      </c>
      <c r="G22" s="48">
        <v>0.4</v>
      </c>
      <c r="H22" s="48"/>
      <c r="I22" s="38"/>
      <c r="J22" s="42"/>
      <c r="K22" s="42"/>
    </row>
    <row r="23" spans="1:11" ht="29.25" hidden="1" customHeight="1" x14ac:dyDescent="0.25">
      <c r="A23" s="24">
        <v>1090000000</v>
      </c>
      <c r="B23" s="15" t="s">
        <v>19</v>
      </c>
      <c r="C23" s="35">
        <f t="shared" si="2"/>
        <v>0</v>
      </c>
      <c r="D23" s="49">
        <f t="shared" ref="D23:E23" si="5">D24</f>
        <v>0</v>
      </c>
      <c r="E23" s="50">
        <f t="shared" si="5"/>
        <v>0</v>
      </c>
      <c r="F23" s="35">
        <f t="shared" si="3"/>
        <v>0</v>
      </c>
      <c r="G23" s="50">
        <f>G24</f>
        <v>0</v>
      </c>
      <c r="H23" s="50">
        <f>H24</f>
        <v>0</v>
      </c>
      <c r="I23" s="38"/>
      <c r="J23" s="42"/>
      <c r="K23" s="42"/>
    </row>
    <row r="24" spans="1:11" ht="29.25" hidden="1" customHeight="1" x14ac:dyDescent="0.25">
      <c r="A24" s="26">
        <v>1090405010</v>
      </c>
      <c r="B24" s="19" t="s">
        <v>59</v>
      </c>
      <c r="C24" s="35">
        <f t="shared" si="2"/>
        <v>0</v>
      </c>
      <c r="D24" s="40"/>
      <c r="E24" s="41"/>
      <c r="F24" s="35">
        <f t="shared" si="3"/>
        <v>0</v>
      </c>
      <c r="G24" s="41"/>
      <c r="H24" s="51"/>
      <c r="I24" s="38"/>
      <c r="J24" s="42"/>
      <c r="K24" s="42"/>
    </row>
    <row r="25" spans="1:11" ht="24" customHeight="1" x14ac:dyDescent="0.25">
      <c r="A25" s="24">
        <v>1110000000</v>
      </c>
      <c r="B25" s="22" t="s">
        <v>22</v>
      </c>
      <c r="C25" s="35">
        <f t="shared" si="2"/>
        <v>13659.4</v>
      </c>
      <c r="D25" s="36">
        <f>D27+D28+D29+D30+D32+D26+D31</f>
        <v>12215</v>
      </c>
      <c r="E25" s="36">
        <f>E27+E28+E29+E30+E32+E26+E31</f>
        <v>1444.4</v>
      </c>
      <c r="F25" s="35">
        <f t="shared" si="3"/>
        <v>13959.399999999998</v>
      </c>
      <c r="G25" s="36">
        <f>G27+G28+G29+G30+G32+G26+G31</f>
        <v>12361.399999999998</v>
      </c>
      <c r="H25" s="36">
        <f>H27+H28+H29+H30+H32+H26+H31</f>
        <v>1598</v>
      </c>
      <c r="I25" s="38">
        <f>F25/C25</f>
        <v>1.0219628973454176</v>
      </c>
      <c r="J25" s="39">
        <f>G25/D25</f>
        <v>1.0119852640196478</v>
      </c>
      <c r="K25" s="39">
        <f>H25/E25</f>
        <v>1.1063417335918027</v>
      </c>
    </row>
    <row r="26" spans="1:11" ht="26.25" hidden="1" customHeight="1" x14ac:dyDescent="0.25">
      <c r="A26" s="26">
        <v>1110305005</v>
      </c>
      <c r="B26" s="23" t="s">
        <v>23</v>
      </c>
      <c r="C26" s="35">
        <f t="shared" si="2"/>
        <v>0</v>
      </c>
      <c r="D26" s="40"/>
      <c r="E26" s="37"/>
      <c r="F26" s="35">
        <f t="shared" si="3"/>
        <v>0</v>
      </c>
      <c r="G26" s="48"/>
      <c r="H26" s="43"/>
      <c r="I26" s="38"/>
      <c r="J26" s="39"/>
      <c r="K26" s="39"/>
    </row>
    <row r="27" spans="1:11" ht="35.25" customHeight="1" x14ac:dyDescent="0.25">
      <c r="A27" s="26">
        <v>1110501305</v>
      </c>
      <c r="B27" s="23" t="s">
        <v>24</v>
      </c>
      <c r="C27" s="35">
        <f t="shared" si="2"/>
        <v>10450</v>
      </c>
      <c r="D27" s="40">
        <v>10450</v>
      </c>
      <c r="E27" s="41"/>
      <c r="F27" s="35">
        <f t="shared" si="3"/>
        <v>10535.3</v>
      </c>
      <c r="G27" s="41">
        <v>10535.3</v>
      </c>
      <c r="H27" s="41"/>
      <c r="I27" s="38">
        <f>F27/C27</f>
        <v>1.0081626794258371</v>
      </c>
      <c r="J27" s="42">
        <f>G27/D27</f>
        <v>1.0081626794258371</v>
      </c>
      <c r="K27" s="39"/>
    </row>
    <row r="28" spans="1:11" ht="38.25" customHeight="1" x14ac:dyDescent="0.25">
      <c r="A28" s="25">
        <v>1110502510</v>
      </c>
      <c r="B28" s="23" t="s">
        <v>25</v>
      </c>
      <c r="C28" s="35">
        <f t="shared" si="2"/>
        <v>1175</v>
      </c>
      <c r="D28" s="40">
        <v>600</v>
      </c>
      <c r="E28" s="41">
        <v>575</v>
      </c>
      <c r="F28" s="35">
        <f t="shared" si="3"/>
        <v>1237</v>
      </c>
      <c r="G28" s="41">
        <v>624</v>
      </c>
      <c r="H28" s="41">
        <v>613</v>
      </c>
      <c r="I28" s="38">
        <f>F28/C28</f>
        <v>1.0527659574468085</v>
      </c>
      <c r="J28" s="42">
        <f>G28/D28</f>
        <v>1.04</v>
      </c>
      <c r="K28" s="42">
        <f>H28/E28</f>
        <v>1.0660869565217392</v>
      </c>
    </row>
    <row r="29" spans="1:11" ht="37.5" customHeight="1" x14ac:dyDescent="0.25">
      <c r="A29" s="25">
        <v>1110503510</v>
      </c>
      <c r="B29" s="34" t="s">
        <v>60</v>
      </c>
      <c r="C29" s="35">
        <f t="shared" si="2"/>
        <v>16.100000000000001</v>
      </c>
      <c r="D29" s="40"/>
      <c r="E29" s="41">
        <v>16.100000000000001</v>
      </c>
      <c r="F29" s="35">
        <f t="shared" si="3"/>
        <v>16.2</v>
      </c>
      <c r="G29" s="41"/>
      <c r="H29" s="41">
        <v>16.2</v>
      </c>
      <c r="I29" s="38">
        <f>F29/C29</f>
        <v>1.0062111801242235</v>
      </c>
      <c r="J29" s="42"/>
      <c r="K29" s="42">
        <f>H29/E29</f>
        <v>1.0062111801242235</v>
      </c>
    </row>
    <row r="30" spans="1:11" ht="29.25" customHeight="1" x14ac:dyDescent="0.25">
      <c r="A30" s="26">
        <v>1110507505</v>
      </c>
      <c r="B30" s="23" t="s">
        <v>26</v>
      </c>
      <c r="C30" s="35">
        <f t="shared" si="2"/>
        <v>1080.5</v>
      </c>
      <c r="D30" s="40">
        <v>1000</v>
      </c>
      <c r="E30" s="41">
        <v>80.5</v>
      </c>
      <c r="F30" s="35">
        <f t="shared" si="3"/>
        <v>1116.4000000000001</v>
      </c>
      <c r="G30" s="41">
        <v>1032.4000000000001</v>
      </c>
      <c r="H30" s="41">
        <v>84</v>
      </c>
      <c r="I30" s="38">
        <f t="shared" ref="I30:K44" si="6">F30/C30</f>
        <v>1.0332253586302638</v>
      </c>
      <c r="J30" s="42">
        <f t="shared" si="6"/>
        <v>1.0324</v>
      </c>
      <c r="K30" s="42">
        <f t="shared" si="6"/>
        <v>1.0434782608695652</v>
      </c>
    </row>
    <row r="31" spans="1:11" ht="52.5" customHeight="1" x14ac:dyDescent="0.25">
      <c r="A31" s="26">
        <v>1110701505</v>
      </c>
      <c r="B31" s="23" t="s">
        <v>51</v>
      </c>
      <c r="C31" s="35">
        <f t="shared" si="2"/>
        <v>59</v>
      </c>
      <c r="D31" s="40">
        <v>59</v>
      </c>
      <c r="E31" s="41"/>
      <c r="F31" s="35">
        <f t="shared" si="3"/>
        <v>59.8</v>
      </c>
      <c r="G31" s="41">
        <v>59.8</v>
      </c>
      <c r="H31" s="41"/>
      <c r="I31" s="38"/>
      <c r="J31" s="42"/>
      <c r="K31" s="42"/>
    </row>
    <row r="32" spans="1:11" ht="22.5" customHeight="1" x14ac:dyDescent="0.25">
      <c r="A32" s="25">
        <v>1110904505</v>
      </c>
      <c r="B32" s="23" t="s">
        <v>64</v>
      </c>
      <c r="C32" s="35">
        <f t="shared" si="2"/>
        <v>878.8</v>
      </c>
      <c r="D32" s="40">
        <v>106</v>
      </c>
      <c r="E32" s="41">
        <v>772.8</v>
      </c>
      <c r="F32" s="35">
        <f t="shared" si="3"/>
        <v>994.69999999999993</v>
      </c>
      <c r="G32" s="41">
        <v>109.9</v>
      </c>
      <c r="H32" s="41">
        <v>884.8</v>
      </c>
      <c r="I32" s="38">
        <f t="shared" si="6"/>
        <v>1.1318843878015477</v>
      </c>
      <c r="J32" s="42">
        <f t="shared" si="6"/>
        <v>1.0367924528301888</v>
      </c>
      <c r="K32" s="42">
        <f t="shared" si="6"/>
        <v>1.144927536231884</v>
      </c>
    </row>
    <row r="33" spans="1:11" ht="26.25" customHeight="1" x14ac:dyDescent="0.25">
      <c r="A33" s="24">
        <v>1120000000</v>
      </c>
      <c r="B33" s="22" t="s">
        <v>27</v>
      </c>
      <c r="C33" s="35">
        <f t="shared" si="2"/>
        <v>110</v>
      </c>
      <c r="D33" s="36">
        <f t="shared" ref="D33:H33" si="7">D34</f>
        <v>110</v>
      </c>
      <c r="E33" s="37">
        <f t="shared" si="7"/>
        <v>0</v>
      </c>
      <c r="F33" s="52">
        <f t="shared" si="3"/>
        <v>-10.3</v>
      </c>
      <c r="G33" s="37">
        <f t="shared" si="7"/>
        <v>-10.3</v>
      </c>
      <c r="H33" s="37">
        <f t="shared" si="7"/>
        <v>0</v>
      </c>
      <c r="I33" s="38">
        <f t="shared" si="6"/>
        <v>-9.3636363636363643E-2</v>
      </c>
      <c r="J33" s="39">
        <f t="shared" si="6"/>
        <v>-9.3636363636363643E-2</v>
      </c>
      <c r="K33" s="42"/>
    </row>
    <row r="34" spans="1:11" ht="24.75" customHeight="1" x14ac:dyDescent="0.25">
      <c r="A34" s="25">
        <v>1120101001</v>
      </c>
      <c r="B34" s="19" t="s">
        <v>28</v>
      </c>
      <c r="C34" s="35">
        <f t="shared" si="2"/>
        <v>110</v>
      </c>
      <c r="D34" s="40">
        <v>110</v>
      </c>
      <c r="E34" s="41"/>
      <c r="F34" s="35">
        <f t="shared" si="3"/>
        <v>-10.3</v>
      </c>
      <c r="G34" s="41">
        <v>-10.3</v>
      </c>
      <c r="H34" s="41"/>
      <c r="I34" s="38">
        <f t="shared" si="6"/>
        <v>-9.3636363636363643E-2</v>
      </c>
      <c r="J34" s="42">
        <f t="shared" si="6"/>
        <v>-9.3636363636363643E-2</v>
      </c>
      <c r="K34" s="42"/>
    </row>
    <row r="35" spans="1:11" ht="24.75" customHeight="1" x14ac:dyDescent="0.25">
      <c r="A35" s="24">
        <v>1130000000</v>
      </c>
      <c r="B35" s="15" t="s">
        <v>29</v>
      </c>
      <c r="C35" s="35">
        <f t="shared" si="2"/>
        <v>789.8</v>
      </c>
      <c r="D35" s="36">
        <f>D36+D37+D38</f>
        <v>506</v>
      </c>
      <c r="E35" s="37">
        <f>E36+E37+E38</f>
        <v>283.8</v>
      </c>
      <c r="F35" s="35">
        <f t="shared" si="3"/>
        <v>868.40000000000009</v>
      </c>
      <c r="G35" s="37">
        <f>G36+G37+G38</f>
        <v>506.20000000000005</v>
      </c>
      <c r="H35" s="37">
        <f>H36+H37+H38</f>
        <v>362.2</v>
      </c>
      <c r="I35" s="38">
        <f t="shared" si="6"/>
        <v>1.0995188655355788</v>
      </c>
      <c r="J35" s="39">
        <f t="shared" si="6"/>
        <v>1.000395256916996</v>
      </c>
      <c r="K35" s="39">
        <f t="shared" si="6"/>
        <v>1.2762508809020436</v>
      </c>
    </row>
    <row r="36" spans="1:11" ht="28.5" customHeight="1" x14ac:dyDescent="0.25">
      <c r="A36" s="26">
        <v>1130199505</v>
      </c>
      <c r="B36" s="19" t="s">
        <v>30</v>
      </c>
      <c r="C36" s="35">
        <f t="shared" si="2"/>
        <v>5</v>
      </c>
      <c r="D36" s="40">
        <v>5</v>
      </c>
      <c r="E36" s="41"/>
      <c r="F36" s="35">
        <f t="shared" si="3"/>
        <v>5</v>
      </c>
      <c r="G36" s="41">
        <v>5</v>
      </c>
      <c r="H36" s="41"/>
      <c r="I36" s="38"/>
      <c r="J36" s="42">
        <f t="shared" si="6"/>
        <v>1</v>
      </c>
      <c r="K36" s="42"/>
    </row>
    <row r="37" spans="1:11" ht="38.25" customHeight="1" x14ac:dyDescent="0.25">
      <c r="A37" s="26">
        <v>1130206505</v>
      </c>
      <c r="B37" s="19" t="s">
        <v>56</v>
      </c>
      <c r="C37" s="35">
        <f t="shared" si="2"/>
        <v>247</v>
      </c>
      <c r="D37" s="40">
        <v>247</v>
      </c>
      <c r="E37" s="41"/>
      <c r="F37" s="35">
        <f t="shared" si="3"/>
        <v>247.3</v>
      </c>
      <c r="G37" s="41">
        <v>247.3</v>
      </c>
      <c r="H37" s="41"/>
      <c r="I37" s="38">
        <f t="shared" si="6"/>
        <v>1.0012145748987855</v>
      </c>
      <c r="J37" s="42">
        <f t="shared" si="6"/>
        <v>1.0012145748987855</v>
      </c>
      <c r="K37" s="42"/>
    </row>
    <row r="38" spans="1:11" ht="32.25" customHeight="1" x14ac:dyDescent="0.25">
      <c r="A38" s="26">
        <v>1130299505</v>
      </c>
      <c r="B38" s="19" t="s">
        <v>31</v>
      </c>
      <c r="C38" s="35">
        <f t="shared" si="2"/>
        <v>537.79999999999995</v>
      </c>
      <c r="D38" s="40">
        <v>254</v>
      </c>
      <c r="E38" s="41">
        <v>283.8</v>
      </c>
      <c r="F38" s="35">
        <f t="shared" si="3"/>
        <v>616.1</v>
      </c>
      <c r="G38" s="41">
        <v>253.9</v>
      </c>
      <c r="H38" s="41">
        <v>362.2</v>
      </c>
      <c r="I38" s="38">
        <f t="shared" si="6"/>
        <v>1.1455931573075495</v>
      </c>
      <c r="J38" s="42">
        <f>G38/D38</f>
        <v>0.99960629921259847</v>
      </c>
      <c r="K38" s="42">
        <f t="shared" si="6"/>
        <v>1.2762508809020436</v>
      </c>
    </row>
    <row r="39" spans="1:11" ht="16.5" customHeight="1" x14ac:dyDescent="0.25">
      <c r="A39" s="24">
        <v>1140000000</v>
      </c>
      <c r="B39" s="15" t="s">
        <v>32</v>
      </c>
      <c r="C39" s="35">
        <f t="shared" si="2"/>
        <v>5433.4</v>
      </c>
      <c r="D39" s="36">
        <f>D40+D41+D43+D44</f>
        <v>5132</v>
      </c>
      <c r="E39" s="37">
        <f>E40+E41+E43+E44+E42</f>
        <v>301.39999999999998</v>
      </c>
      <c r="F39" s="35">
        <f t="shared" si="3"/>
        <v>5848.0999999999995</v>
      </c>
      <c r="G39" s="37">
        <f>G40+G41+G43+G44+G42</f>
        <v>5195.8999999999996</v>
      </c>
      <c r="H39" s="37">
        <f>H40+H41+H43+H44+H42</f>
        <v>652.20000000000005</v>
      </c>
      <c r="I39" s="38">
        <f t="shared" si="6"/>
        <v>1.0763242168807745</v>
      </c>
      <c r="J39" s="39">
        <f t="shared" si="6"/>
        <v>1.0124512860483241</v>
      </c>
      <c r="K39" s="39">
        <f t="shared" si="6"/>
        <v>2.1639017916390184</v>
      </c>
    </row>
    <row r="40" spans="1:11" ht="16.5" hidden="1" customHeight="1" x14ac:dyDescent="0.25">
      <c r="A40" s="26">
        <v>1140105005</v>
      </c>
      <c r="B40" s="19" t="s">
        <v>33</v>
      </c>
      <c r="C40" s="35">
        <f t="shared" si="2"/>
        <v>0</v>
      </c>
      <c r="D40" s="40"/>
      <c r="E40" s="41"/>
      <c r="F40" s="35">
        <f t="shared" si="3"/>
        <v>0</v>
      </c>
      <c r="G40" s="41"/>
      <c r="H40" s="41"/>
      <c r="I40" s="38"/>
      <c r="J40" s="42"/>
      <c r="K40" s="39"/>
    </row>
    <row r="41" spans="1:11" ht="16.5" customHeight="1" x14ac:dyDescent="0.25">
      <c r="A41" s="26">
        <v>1140205305</v>
      </c>
      <c r="B41" s="19" t="s">
        <v>34</v>
      </c>
      <c r="C41" s="35">
        <f t="shared" si="2"/>
        <v>174</v>
      </c>
      <c r="D41" s="40">
        <v>174</v>
      </c>
      <c r="E41" s="41"/>
      <c r="F41" s="35">
        <f t="shared" si="3"/>
        <v>180.3</v>
      </c>
      <c r="G41" s="41">
        <v>173.8</v>
      </c>
      <c r="H41" s="41">
        <v>6.5</v>
      </c>
      <c r="I41" s="38">
        <f t="shared" si="6"/>
        <v>1.0362068965517242</v>
      </c>
      <c r="J41" s="42">
        <f t="shared" si="6"/>
        <v>0.99885057471264371</v>
      </c>
      <c r="K41" s="42"/>
    </row>
    <row r="42" spans="1:11" ht="72.75" x14ac:dyDescent="0.25">
      <c r="A42" s="26">
        <v>1140205205</v>
      </c>
      <c r="B42" s="19" t="s">
        <v>65</v>
      </c>
      <c r="C42" s="35"/>
      <c r="D42" s="40"/>
      <c r="E42" s="41"/>
      <c r="F42" s="35">
        <f t="shared" si="3"/>
        <v>0.7</v>
      </c>
      <c r="G42" s="41">
        <v>0.7</v>
      </c>
      <c r="H42" s="41"/>
      <c r="I42" s="38"/>
      <c r="J42" s="42"/>
      <c r="K42" s="39"/>
    </row>
    <row r="43" spans="1:11" ht="25.5" customHeight="1" x14ac:dyDescent="0.25">
      <c r="A43" s="26">
        <v>1140601310</v>
      </c>
      <c r="B43" s="19" t="s">
        <v>35</v>
      </c>
      <c r="C43" s="35">
        <f t="shared" si="2"/>
        <v>4800</v>
      </c>
      <c r="D43" s="40">
        <v>4800</v>
      </c>
      <c r="E43" s="41"/>
      <c r="F43" s="35">
        <f t="shared" si="3"/>
        <v>4863.3999999999996</v>
      </c>
      <c r="G43" s="41">
        <v>4863.3999999999996</v>
      </c>
      <c r="H43" s="41"/>
      <c r="I43" s="38">
        <f t="shared" si="6"/>
        <v>1.0132083333333333</v>
      </c>
      <c r="J43" s="42">
        <f t="shared" si="6"/>
        <v>1.0132083333333333</v>
      </c>
      <c r="K43" s="42"/>
    </row>
    <row r="44" spans="1:11" ht="26.25" customHeight="1" x14ac:dyDescent="0.25">
      <c r="A44" s="26">
        <v>1140602505</v>
      </c>
      <c r="B44" s="19" t="s">
        <v>57</v>
      </c>
      <c r="C44" s="35">
        <f t="shared" si="2"/>
        <v>459.4</v>
      </c>
      <c r="D44" s="40">
        <v>158</v>
      </c>
      <c r="E44" s="41">
        <v>301.39999999999998</v>
      </c>
      <c r="F44" s="35">
        <f t="shared" si="3"/>
        <v>803.7</v>
      </c>
      <c r="G44" s="41">
        <v>158</v>
      </c>
      <c r="H44" s="41">
        <v>645.70000000000005</v>
      </c>
      <c r="I44" s="38">
        <f t="shared" si="6"/>
        <v>1.7494558119286028</v>
      </c>
      <c r="J44" s="42">
        <f t="shared" si="6"/>
        <v>1</v>
      </c>
      <c r="K44" s="42">
        <f t="shared" si="6"/>
        <v>2.1423357664233578</v>
      </c>
    </row>
    <row r="45" spans="1:11" ht="16.5" customHeight="1" x14ac:dyDescent="0.25">
      <c r="A45" s="24">
        <v>1160000000</v>
      </c>
      <c r="B45" s="15" t="s">
        <v>36</v>
      </c>
      <c r="C45" s="35">
        <f t="shared" si="2"/>
        <v>275.60000000000002</v>
      </c>
      <c r="D45" s="53">
        <f t="shared" ref="D45:H45" si="8">D46</f>
        <v>250</v>
      </c>
      <c r="E45" s="54">
        <f t="shared" si="8"/>
        <v>25.6</v>
      </c>
      <c r="F45" s="35">
        <f t="shared" si="3"/>
        <v>277.2</v>
      </c>
      <c r="G45" s="54">
        <f t="shared" si="8"/>
        <v>246.1</v>
      </c>
      <c r="H45" s="54">
        <f t="shared" si="8"/>
        <v>31.1</v>
      </c>
      <c r="I45" s="38">
        <f>F45/C45</f>
        <v>1.0058055152394774</v>
      </c>
      <c r="J45" s="39">
        <f>G45/D45</f>
        <v>0.98439999999999994</v>
      </c>
      <c r="K45" s="42"/>
    </row>
    <row r="46" spans="1:11" ht="16.5" customHeight="1" x14ac:dyDescent="0.25">
      <c r="A46" s="26">
        <v>1160000000</v>
      </c>
      <c r="B46" s="19" t="s">
        <v>37</v>
      </c>
      <c r="C46" s="35">
        <f t="shared" si="2"/>
        <v>275.60000000000002</v>
      </c>
      <c r="D46" s="55">
        <v>250</v>
      </c>
      <c r="E46" s="55">
        <v>25.6</v>
      </c>
      <c r="F46" s="35">
        <f t="shared" si="3"/>
        <v>277.2</v>
      </c>
      <c r="G46" s="55">
        <v>246.1</v>
      </c>
      <c r="H46" s="55">
        <v>31.1</v>
      </c>
      <c r="I46" s="56">
        <f>F46/C46</f>
        <v>1.0058055152394774</v>
      </c>
      <c r="J46" s="57">
        <f>G46/D46</f>
        <v>0.98439999999999994</v>
      </c>
      <c r="K46" s="42"/>
    </row>
    <row r="47" spans="1:11" ht="16.5" customHeight="1" x14ac:dyDescent="0.25">
      <c r="A47" s="24">
        <v>1170000000</v>
      </c>
      <c r="B47" s="15" t="s">
        <v>38</v>
      </c>
      <c r="C47" s="35">
        <f t="shared" si="2"/>
        <v>0</v>
      </c>
      <c r="D47" s="58">
        <f t="shared" ref="D47:E47" si="9">D48</f>
        <v>0</v>
      </c>
      <c r="E47" s="59">
        <f t="shared" si="9"/>
        <v>0</v>
      </c>
      <c r="F47" s="35">
        <f t="shared" si="3"/>
        <v>-0.5</v>
      </c>
      <c r="G47" s="60">
        <f>G48</f>
        <v>0</v>
      </c>
      <c r="H47" s="60">
        <f>H48</f>
        <v>-0.5</v>
      </c>
      <c r="I47" s="38"/>
      <c r="J47" s="57"/>
      <c r="K47" s="42"/>
    </row>
    <row r="48" spans="1:11" ht="16.5" customHeight="1" x14ac:dyDescent="0.25">
      <c r="A48" s="26">
        <v>1170105005</v>
      </c>
      <c r="B48" s="19" t="s">
        <v>39</v>
      </c>
      <c r="C48" s="35">
        <f t="shared" si="2"/>
        <v>0</v>
      </c>
      <c r="D48" s="36"/>
      <c r="E48" s="37"/>
      <c r="F48" s="35">
        <f t="shared" si="3"/>
        <v>-0.5</v>
      </c>
      <c r="G48" s="41"/>
      <c r="H48" s="61">
        <v>-0.5</v>
      </c>
      <c r="I48" s="38"/>
      <c r="J48" s="57"/>
      <c r="K48" s="42"/>
    </row>
    <row r="49" spans="1:11" ht="16.5" customHeight="1" x14ac:dyDescent="0.25">
      <c r="A49" s="26"/>
      <c r="B49" s="15" t="s">
        <v>40</v>
      </c>
      <c r="C49" s="35">
        <f>D49+E49</f>
        <v>202918.9</v>
      </c>
      <c r="D49" s="46">
        <f>D47+D45+D39+D35+D33+D25+D23+D21+D16+D11+D7+D9</f>
        <v>185586</v>
      </c>
      <c r="E49" s="60">
        <f>E47+E45+E39+E35+E33+E25+E23+E21+E16+E11+E7+E9</f>
        <v>17332.900000000001</v>
      </c>
      <c r="F49" s="35">
        <f>G49+H49</f>
        <v>204079.4</v>
      </c>
      <c r="G49" s="46">
        <f>G47+G45+G39+G35+G33+G25+G23+G21+G16+G11+G7+G9+G19</f>
        <v>184812.5</v>
      </c>
      <c r="H49" s="46">
        <f>H47+H45+H39+H35+H33+H25+H23+H21+H16+H11+H7+H9+H19</f>
        <v>19266.900000000001</v>
      </c>
      <c r="I49" s="38">
        <f t="shared" ref="I49:K55" si="10">F49/C49</f>
        <v>1.0057190335646409</v>
      </c>
      <c r="J49" s="65" t="s">
        <v>68</v>
      </c>
      <c r="K49" s="39">
        <f t="shared" si="10"/>
        <v>1.1115797125697373</v>
      </c>
    </row>
    <row r="50" spans="1:11" ht="16.5" customHeight="1" x14ac:dyDescent="0.25">
      <c r="A50" s="24">
        <v>2020000000</v>
      </c>
      <c r="B50" s="15" t="s">
        <v>41</v>
      </c>
      <c r="C50" s="35">
        <f>C51+C52+C53+C54+C55+C56+C57</f>
        <v>615433.79999999993</v>
      </c>
      <c r="D50" s="62">
        <f>D51+++++D52+D53+D54+D55+D56+D57</f>
        <v>615397.60000000009</v>
      </c>
      <c r="E50" s="62">
        <f>E51+++++E52+E53+E54+E55+E56+E57</f>
        <v>42764.9</v>
      </c>
      <c r="F50" s="35">
        <f>F51+F52+F53+F54+F55+F56+F57</f>
        <v>600296.99999999988</v>
      </c>
      <c r="G50" s="62">
        <f>G51+G52+G53+G54+G56+G57+G55</f>
        <v>599597.6</v>
      </c>
      <c r="H50" s="62">
        <f>H51+H52+H53+H54+H56+H57+H55</f>
        <v>42563.1</v>
      </c>
      <c r="I50" s="56">
        <f t="shared" si="10"/>
        <v>0.97540466578208729</v>
      </c>
      <c r="J50" s="63">
        <f t="shared" si="10"/>
        <v>0.97432554173106933</v>
      </c>
      <c r="K50" s="63">
        <f t="shared" si="10"/>
        <v>0.99528117685297979</v>
      </c>
    </row>
    <row r="51" spans="1:11" ht="16.5" customHeight="1" x14ac:dyDescent="0.25">
      <c r="A51" s="27">
        <v>2021000000</v>
      </c>
      <c r="B51" s="15" t="s">
        <v>42</v>
      </c>
      <c r="C51" s="35">
        <f>D51+E51-26963.3-0.1-0.1</f>
        <v>175511.9</v>
      </c>
      <c r="D51" s="36">
        <v>175512.1</v>
      </c>
      <c r="E51" s="37">
        <v>26963.3</v>
      </c>
      <c r="F51" s="35">
        <f>G51+H51-26963.3</f>
        <v>175512.1</v>
      </c>
      <c r="G51" s="37">
        <v>175512.1</v>
      </c>
      <c r="H51" s="37">
        <v>26963.3</v>
      </c>
      <c r="I51" s="38">
        <f t="shared" si="10"/>
        <v>1.0000011395238728</v>
      </c>
      <c r="J51" s="39">
        <f t="shared" si="10"/>
        <v>1</v>
      </c>
      <c r="K51" s="39">
        <f t="shared" si="10"/>
        <v>1</v>
      </c>
    </row>
    <row r="52" spans="1:11" ht="16.5" customHeight="1" x14ac:dyDescent="0.25">
      <c r="A52" s="24">
        <v>2022000000</v>
      </c>
      <c r="B52" s="15" t="s">
        <v>43</v>
      </c>
      <c r="C52" s="35">
        <f>D52+E52-3247.2</f>
        <v>39186.699999999997</v>
      </c>
      <c r="D52" s="36">
        <v>34075.1</v>
      </c>
      <c r="E52" s="37">
        <v>8358.7999999999993</v>
      </c>
      <c r="F52" s="35">
        <f>G52+H52-3245.6</f>
        <v>37184.5</v>
      </c>
      <c r="G52" s="37">
        <v>32072.799999999999</v>
      </c>
      <c r="H52" s="37">
        <v>8357.2999999999993</v>
      </c>
      <c r="I52" s="38">
        <f t="shared" si="10"/>
        <v>0.9489061339689232</v>
      </c>
      <c r="J52" s="39">
        <f t="shared" si="10"/>
        <v>0.94123861705468215</v>
      </c>
      <c r="K52" s="39">
        <f t="shared" si="10"/>
        <v>0.99982054840407719</v>
      </c>
    </row>
    <row r="53" spans="1:11" ht="16.5" customHeight="1" x14ac:dyDescent="0.25">
      <c r="A53" s="24">
        <v>2023000000</v>
      </c>
      <c r="B53" s="15" t="s">
        <v>44</v>
      </c>
      <c r="C53" s="35">
        <f>D53+E53-1368</f>
        <v>377997.4</v>
      </c>
      <c r="D53" s="36">
        <v>377997.4</v>
      </c>
      <c r="E53" s="37">
        <v>1368</v>
      </c>
      <c r="F53" s="35">
        <f>G53+H53-1368</f>
        <v>371012.5</v>
      </c>
      <c r="G53" s="37">
        <v>371012.5</v>
      </c>
      <c r="H53" s="37">
        <v>1368</v>
      </c>
      <c r="I53" s="38">
        <f t="shared" si="10"/>
        <v>0.9815213014692693</v>
      </c>
      <c r="J53" s="39">
        <f t="shared" si="10"/>
        <v>0.9815213014692693</v>
      </c>
      <c r="K53" s="39">
        <f t="shared" si="10"/>
        <v>1</v>
      </c>
    </row>
    <row r="54" spans="1:11" ht="16.5" customHeight="1" x14ac:dyDescent="0.25">
      <c r="A54" s="24">
        <v>2024000000</v>
      </c>
      <c r="B54" s="15" t="s">
        <v>45</v>
      </c>
      <c r="C54" s="35">
        <f>D54+E54-11150</f>
        <v>1566.6000000000004</v>
      </c>
      <c r="D54" s="36">
        <v>11706.6</v>
      </c>
      <c r="E54" s="37">
        <v>1010</v>
      </c>
      <c r="F54" s="35">
        <f>G54+H54-10286.8</f>
        <v>1566.6000000000004</v>
      </c>
      <c r="G54" s="37">
        <v>10926.6</v>
      </c>
      <c r="H54" s="37">
        <v>926.8</v>
      </c>
      <c r="I54" s="38">
        <f t="shared" si="10"/>
        <v>1</v>
      </c>
      <c r="J54" s="39">
        <f>G54/D54</f>
        <v>0.93337091896878688</v>
      </c>
      <c r="K54" s="39">
        <f>H54/E54</f>
        <v>0.91762376237623755</v>
      </c>
    </row>
    <row r="55" spans="1:11" ht="16.5" customHeight="1" x14ac:dyDescent="0.25">
      <c r="A55" s="24">
        <v>2070500005</v>
      </c>
      <c r="B55" s="15" t="s">
        <v>46</v>
      </c>
      <c r="C55" s="35">
        <f t="shared" si="2"/>
        <v>21171.200000000001</v>
      </c>
      <c r="D55" s="36">
        <v>16106.4</v>
      </c>
      <c r="E55" s="37">
        <v>5064.8</v>
      </c>
      <c r="F55" s="35">
        <f>G55+H55</f>
        <v>18062.5</v>
      </c>
      <c r="G55" s="37">
        <v>12994</v>
      </c>
      <c r="H55" s="37">
        <v>5068.5</v>
      </c>
      <c r="I55" s="38">
        <f t="shared" si="10"/>
        <v>0.85316373186215233</v>
      </c>
      <c r="J55" s="39">
        <f>G55/D55</f>
        <v>0.80676004569612081</v>
      </c>
      <c r="K55" s="39">
        <f>H55/E55</f>
        <v>1.0007305323013742</v>
      </c>
    </row>
    <row r="56" spans="1:11" ht="36.75" customHeight="1" x14ac:dyDescent="0.25">
      <c r="A56" s="24">
        <v>2180503005</v>
      </c>
      <c r="B56" s="15" t="s">
        <v>55</v>
      </c>
      <c r="C56" s="35">
        <f t="shared" si="2"/>
        <v>0</v>
      </c>
      <c r="D56" s="36"/>
      <c r="E56" s="64"/>
      <c r="F56" s="35">
        <f>G56+H56-120.8</f>
        <v>403.2</v>
      </c>
      <c r="G56" s="37">
        <v>524</v>
      </c>
      <c r="H56" s="37"/>
      <c r="I56" s="38"/>
      <c r="J56" s="39"/>
      <c r="K56" s="39"/>
    </row>
    <row r="57" spans="1:11" ht="27.75" customHeight="1" x14ac:dyDescent="0.25">
      <c r="A57" s="24">
        <v>2190500005</v>
      </c>
      <c r="B57" s="15" t="s">
        <v>47</v>
      </c>
      <c r="C57" s="35">
        <f t="shared" si="2"/>
        <v>0</v>
      </c>
      <c r="D57" s="36"/>
      <c r="E57" s="37"/>
      <c r="F57" s="35">
        <f>G57+H57+120.8</f>
        <v>-3444.4</v>
      </c>
      <c r="G57" s="37">
        <v>-3444.4</v>
      </c>
      <c r="H57" s="37">
        <v>-120.8</v>
      </c>
      <c r="I57" s="38"/>
      <c r="J57" s="39"/>
      <c r="K57" s="39"/>
    </row>
    <row r="58" spans="1:11" ht="16.5" customHeight="1" x14ac:dyDescent="0.25">
      <c r="A58" s="24"/>
      <c r="B58" s="15" t="s">
        <v>48</v>
      </c>
      <c r="C58" s="35">
        <f>C50+C49</f>
        <v>818352.7</v>
      </c>
      <c r="D58" s="36">
        <f>D49+D50</f>
        <v>800983.60000000009</v>
      </c>
      <c r="E58" s="37">
        <f>E49+E50</f>
        <v>60097.8</v>
      </c>
      <c r="F58" s="35">
        <f>F49+F50</f>
        <v>804376.39999999991</v>
      </c>
      <c r="G58" s="37">
        <f>G49+G50</f>
        <v>784410.1</v>
      </c>
      <c r="H58" s="37">
        <f>H49+H50</f>
        <v>61830</v>
      </c>
      <c r="I58" s="38">
        <f t="shared" ref="I58:K60" si="11">F58/C58</f>
        <v>0.98292142251134496</v>
      </c>
      <c r="J58" s="39">
        <f t="shared" si="11"/>
        <v>0.97930856511918585</v>
      </c>
      <c r="K58" s="39">
        <f t="shared" si="11"/>
        <v>1.0288230184798777</v>
      </c>
    </row>
    <row r="59" spans="1:11" ht="16.5" customHeight="1" x14ac:dyDescent="0.25">
      <c r="A59" s="26"/>
      <c r="B59" s="15" t="s">
        <v>49</v>
      </c>
      <c r="C59" s="35">
        <f t="shared" si="2"/>
        <v>5285.2</v>
      </c>
      <c r="D59" s="47">
        <v>1676.3</v>
      </c>
      <c r="E59" s="48">
        <v>3608.9</v>
      </c>
      <c r="F59" s="35">
        <f t="shared" si="3"/>
        <v>-5929.7000000000007</v>
      </c>
      <c r="G59" s="48">
        <v>-1421.1</v>
      </c>
      <c r="H59" s="48">
        <v>-4508.6000000000004</v>
      </c>
      <c r="I59" s="38">
        <f t="shared" si="11"/>
        <v>-1.121944297282979</v>
      </c>
      <c r="J59" s="39">
        <f t="shared" si="11"/>
        <v>-0.84775994750343009</v>
      </c>
      <c r="K59" s="39">
        <f t="shared" si="11"/>
        <v>-1.2493003408240739</v>
      </c>
    </row>
    <row r="60" spans="1:11" ht="16.5" customHeight="1" x14ac:dyDescent="0.25">
      <c r="A60" s="26"/>
      <c r="B60" s="15" t="s">
        <v>50</v>
      </c>
      <c r="C60" s="35">
        <f>C58+C59</f>
        <v>823637.89999999991</v>
      </c>
      <c r="D60" s="36">
        <f>D58+D59</f>
        <v>802659.90000000014</v>
      </c>
      <c r="E60" s="37">
        <f>E59+E58</f>
        <v>63706.700000000004</v>
      </c>
      <c r="F60" s="35">
        <f>F58+F59</f>
        <v>798446.7</v>
      </c>
      <c r="G60" s="37">
        <f>G59+G58</f>
        <v>782989</v>
      </c>
      <c r="H60" s="37">
        <f>H59+H58</f>
        <v>57321.4</v>
      </c>
      <c r="I60" s="38">
        <f t="shared" si="11"/>
        <v>0.9694147148886666</v>
      </c>
      <c r="J60" s="39">
        <f t="shared" si="11"/>
        <v>0.97549285818314813</v>
      </c>
      <c r="K60" s="39">
        <f t="shared" si="11"/>
        <v>0.89977035382463688</v>
      </c>
    </row>
    <row r="61" spans="1:11" ht="16.5" customHeight="1" x14ac:dyDescent="0.25">
      <c r="A61" s="28"/>
      <c r="B61" s="30"/>
      <c r="C61" s="31"/>
      <c r="D61" s="8"/>
      <c r="E61" s="9"/>
      <c r="F61" s="31"/>
      <c r="G61" s="9"/>
      <c r="H61" s="9"/>
      <c r="I61" s="2"/>
      <c r="J61" s="3"/>
      <c r="K61" s="3"/>
    </row>
    <row r="62" spans="1:11" ht="16.5" customHeight="1" x14ac:dyDescent="0.3">
      <c r="B62" s="16" t="s">
        <v>62</v>
      </c>
      <c r="C62" s="16"/>
      <c r="D62" s="17"/>
      <c r="E62" s="18"/>
      <c r="F62" s="33"/>
      <c r="G62" s="16"/>
      <c r="H62" s="16" t="s">
        <v>61</v>
      </c>
      <c r="I62" s="32"/>
    </row>
    <row r="63" spans="1:11" ht="16.5" customHeight="1" x14ac:dyDescent="0.25">
      <c r="B63" s="67"/>
      <c r="C63" s="67"/>
      <c r="D63" s="11"/>
      <c r="E63" s="12"/>
      <c r="F63" s="6"/>
      <c r="G63" s="68"/>
      <c r="H63" s="68"/>
      <c r="I63" s="68"/>
    </row>
  </sheetData>
  <mergeCells count="19">
    <mergeCell ref="B63:C63"/>
    <mergeCell ref="G63:I63"/>
    <mergeCell ref="E5:E6"/>
    <mergeCell ref="F5:F6"/>
    <mergeCell ref="G5:G6"/>
    <mergeCell ref="H5:H6"/>
    <mergeCell ref="I5:I6"/>
    <mergeCell ref="A1:K1"/>
    <mergeCell ref="A2:K2"/>
    <mergeCell ref="A3:K3"/>
    <mergeCell ref="A4:A6"/>
    <mergeCell ref="B4:B6"/>
    <mergeCell ref="C4:E4"/>
    <mergeCell ref="F4:H4"/>
    <mergeCell ref="I4:K4"/>
    <mergeCell ref="C5:C6"/>
    <mergeCell ref="D5:D6"/>
    <mergeCell ref="K5:K6"/>
    <mergeCell ref="J5:J6"/>
  </mergeCells>
  <pageMargins left="1.3779527559055118" right="0.70866141732283472" top="0.74803149606299213" bottom="0.74803149606299213" header="0.31496062992125984" footer="0.31496062992125984"/>
  <pageSetup paperSize="9" scale="70" orientation="landscape" r:id="rId1"/>
  <rowBreaks count="2" manualBreakCount="2">
    <brk id="33" max="10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 квартал 2018</vt:lpstr>
      <vt:lpstr>'4 квартал 2018'!Заголовки_для_печати</vt:lpstr>
      <vt:lpstr>'4 квартал 2018'!Область_печати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Guseva Natalia</dc:creator>
  <cp:lastModifiedBy>Guseva Natalia</cp:lastModifiedBy>
  <cp:lastPrinted>2019-01-22T08:25:09Z</cp:lastPrinted>
  <dcterms:created xsi:type="dcterms:W3CDTF">2016-02-01T06:00:11Z</dcterms:created>
  <dcterms:modified xsi:type="dcterms:W3CDTF">2019-02-11T04:48:41Z</dcterms:modified>
</cp:coreProperties>
</file>